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Z:\JAVNA NAROČILA\SANITETA\JN SANITETA 2025 - 2030\TABELE ZA OBJAVO 2-letne količine\"/>
    </mc:Choice>
  </mc:AlternateContent>
  <xr:revisionPtr revIDLastSave="0" documentId="13_ncr:1_{FD7A1A61-AB70-4A0E-BDFB-5708898F6534}" xr6:coauthVersionLast="47" xr6:coauthVersionMax="47" xr10:uidLastSave="{00000000-0000-0000-0000-000000000000}"/>
  <bookViews>
    <workbookView xWindow="-120" yWindow="-120" windowWidth="29040" windowHeight="15720" xr2:uid="{EDDD8141-127C-4C26-A9D3-1F8E6E6847EB}"/>
  </bookViews>
  <sheets>
    <sheet name="4.NEGOVALNA KOZMETIKA" sheetId="1" r:id="rId1"/>
  </sheets>
  <definedNames>
    <definedName name="_xlnm.Print_Titles" localSheetId="0">'4.NEGOVALNA KOZMETIKA'!$7:$7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 l="1"/>
  <c r="H11" i="1" s="1"/>
  <c r="G10" i="1"/>
  <c r="H10" i="1" s="1"/>
  <c r="G39" i="1"/>
  <c r="H39" i="1" s="1"/>
  <c r="G38" i="1"/>
  <c r="H38" i="1" s="1"/>
  <c r="G37" i="1"/>
  <c r="H37" i="1" s="1"/>
  <c r="G35" i="1"/>
  <c r="H35" i="1" s="1"/>
  <c r="G34" i="1"/>
  <c r="H34" i="1" s="1"/>
  <c r="G33" i="1"/>
  <c r="H33" i="1" s="1"/>
  <c r="G32" i="1"/>
  <c r="H32" i="1" s="1"/>
  <c r="G31" i="1"/>
  <c r="H31" i="1" s="1"/>
  <c r="G30" i="1"/>
  <c r="H30" i="1" s="1"/>
  <c r="G29" i="1"/>
  <c r="H29" i="1" s="1"/>
  <c r="G28" i="1"/>
  <c r="H28" i="1" s="1"/>
  <c r="G27" i="1"/>
  <c r="H27" i="1" s="1"/>
  <c r="G26" i="1"/>
  <c r="H26" i="1" s="1"/>
  <c r="G25" i="1"/>
  <c r="H25" i="1" s="1"/>
  <c r="G24" i="1"/>
  <c r="H24" i="1" s="1"/>
  <c r="G23" i="1"/>
  <c r="H23" i="1" s="1"/>
  <c r="G17" i="1"/>
  <c r="H17" i="1" s="1"/>
  <c r="G36" i="1"/>
  <c r="H36" i="1" s="1"/>
  <c r="G20" i="1"/>
  <c r="H20" i="1" s="1"/>
  <c r="G19" i="1"/>
  <c r="H19" i="1" s="1"/>
  <c r="G18" i="1"/>
  <c r="H18" i="1" s="1"/>
  <c r="G16" i="1"/>
  <c r="H16" i="1" s="1"/>
  <c r="G15" i="1"/>
  <c r="H15" i="1" s="1"/>
  <c r="G14" i="1"/>
  <c r="H14" i="1" s="1"/>
  <c r="G13" i="1"/>
  <c r="H13" i="1" s="1"/>
  <c r="G12" i="1"/>
  <c r="H12" i="1" s="1"/>
  <c r="G22" i="1"/>
  <c r="H22" i="1" s="1"/>
  <c r="G21" i="1"/>
  <c r="H21" i="1" s="1"/>
  <c r="G9" i="1"/>
  <c r="H9" i="1" s="1"/>
  <c r="G8" i="1"/>
  <c r="H8" i="1" s="1"/>
  <c r="H40" i="1" l="1"/>
  <c r="G40" i="1"/>
</calcChain>
</file>

<file path=xl/sharedStrings.xml><?xml version="1.0" encoding="utf-8"?>
<sst xmlns="http://schemas.openxmlformats.org/spreadsheetml/2006/main" count="86" uniqueCount="55">
  <si>
    <t>Zap. št.</t>
  </si>
  <si>
    <t>Opis izdelka</t>
  </si>
  <si>
    <t>okvirna količina</t>
  </si>
  <si>
    <t>enota mere (EM)</t>
  </si>
  <si>
    <t>Cena na EM brez DDV</t>
  </si>
  <si>
    <t>% DDV</t>
  </si>
  <si>
    <t xml:space="preserve">Vrednost za celotno količino brez DDV </t>
  </si>
  <si>
    <t xml:space="preserve"> Vrednost z DDV</t>
  </si>
  <si>
    <t>Naziv ponujenega artikla</t>
  </si>
  <si>
    <t>Proizvajalec</t>
  </si>
  <si>
    <t>kos</t>
  </si>
  <si>
    <t>Ponudba mora biti podana za vse izdelke v posameznem sklopu.</t>
  </si>
  <si>
    <t xml:space="preserve">SKUPNA VREDNOST </t>
  </si>
  <si>
    <t>Naročnik zahteva artikle, ki v celoti ustrezajo vsem tehničnim zahtevam, navedenim v rubriki Opis izdelka.</t>
  </si>
  <si>
    <t>Naročnik si pridržuje pravico do zahteve po vzorcih in ostalih dokazilh v primeru nepoznavanja ponujenih artiklov.</t>
  </si>
  <si>
    <t>Morebitne vzorce in dokazila mora ponudnik dostaviti v roku 3 delovnih dni.</t>
  </si>
  <si>
    <t>Žig in podpis ponudnika</t>
  </si>
  <si>
    <t>Ponudnik:</t>
  </si>
  <si>
    <t>Ponudnik - datum ponudbe:</t>
  </si>
  <si>
    <t>Ponudnik - številka ponudbe:</t>
  </si>
  <si>
    <t>Kataloška št.</t>
  </si>
  <si>
    <r>
      <t>Naročnik:</t>
    </r>
    <r>
      <rPr>
        <b/>
        <sz val="11"/>
        <rFont val="Arial Narrow"/>
        <family val="2"/>
        <charset val="238"/>
      </rPr>
      <t xml:space="preserve"> Dom starejših Šentjur, Svetinova ulica 1, 3230 Šentjur</t>
    </r>
  </si>
  <si>
    <t>Nevtralen gel za tuširanje telesa 1 l, 2 v 1, bogata formula, brez silikonov, koži prijazen pH, vegan</t>
  </si>
  <si>
    <t>Hladilni hidrogel z izvlečki smrekovih iglic, evkalipta, brina in timijana za stimulacijo prekrvavitve kože in tkiva (enakovredno Descovital gel)</t>
  </si>
  <si>
    <t>Kokosovo maslo 500 g, v kozarcu</t>
  </si>
  <si>
    <t>Lak za lase za utrjevanje in večji volumen las, 300 ml</t>
  </si>
  <si>
    <t>Pena za britje 300 ml za posebej občutljivo kožo, brez parfumov in barvil, testira in priporoča Nemško združenje za alergijo in astmo (DAAB), ščiti kožo pred izsušitvijo in draženjem, kožo dodatno vlaži, pena za optimalno nego in zaščito posebno občutljive, k alergijam nagnjene kože. Pena razvaja, pomirja vašo kožo, hkrati pa jo ščiti pred draženjem in izsušitvijo ter omogoča nežno, a temeljito britje. Za nežno, negovano in gladko moško kožo, brez draženja. Uporabniki z zelo občutljivo, k alergijam nagnjeno kožo so testirali in potrdili, da koža izdelek dobro prenaša</t>
  </si>
  <si>
    <t>Pena za umivanja brez mila z alantoinom, tocopherylom in panthenolom</t>
  </si>
  <si>
    <t>Stik po britju, zaustavlja drobne krvavitve in pomirja fi 1cm, ima hemostatsko delovanje in hitro zaustavlja drobne krvavitve in ureznine, ki nastanejo po britju ter istočasno pomirjajo kožo, nanaša se direktno na ureznino</t>
  </si>
  <si>
    <t>Suhi šampon za lase v obliki prahu, ki ne pušča sledi</t>
  </si>
  <si>
    <t xml:space="preserve">Zaščitna krema s praško pasto, 250 ml </t>
  </si>
  <si>
    <t>Cinkova pasta 1, 100 ml (kot npr. Necesse)</t>
  </si>
  <si>
    <t>Deodorant v obliki pršila - v spreju (moški, ženski), brez alkohola, brez aluminijeve soli (AHC), brez barvil, brez nano delcev, brez parabenov, brez parafina/mineralnega olja, ne vsebuje olja/maščobe, vegansko</t>
  </si>
  <si>
    <t>Krpice negovalne vlažilne 30 x 30 iz netkanega tekstila(kot npr. Addermis) a 100</t>
  </si>
  <si>
    <t>Losjon za umivanje in nego kože blago odišavljen, ph nevtralen, 500 ml</t>
  </si>
  <si>
    <t>Krema za roke 100 ml (kot npr. Vitaskin)</t>
  </si>
  <si>
    <t>Krema za kožo s sečnino in natrijevim kloridom 200 g (kot npr. Necesse)</t>
  </si>
  <si>
    <t>Losjon po britju 120 ml lahke, nelepljive formule, ki ne vsebuje alkohola, z močjo kamilice in niacina nežno pomiri od britja razdraženo kožo ter jo prijetno navlaži, zmehča in osveži, sestavine: Aqua, Alcohol Denat., Glycerin, Cetearyl Ethylhexanoate, Propylene Glycol, PEG-40 Hydrogenated Castor Oil, Phenoxyethanol, Ethylhexylglycerin, Parfum, Niacinamide, Panthenol, Tocopheryl Acetate, Carbomer, Dimethicone, Cyclopentasiloxane, Sodium Hydroxide, Disodium EDTA, Citral, Coumarin, Butylphenyl Methylpropional, Linalool, Limonene, Citronellol, Geraniol, Alpha-Isomethyl Ionone</t>
  </si>
  <si>
    <t>Losjon za nego kože s čebeljim voskom 500 ml (kot.npr. Silonda sensitive)</t>
  </si>
  <si>
    <t>Olje za zaščito in nego kože 200 ml (npr. Necesse oljni spray)</t>
  </si>
  <si>
    <t>Otroški posip puder 100 g</t>
  </si>
  <si>
    <t>Šampon za lase in telo s kokosovim mlekom 1000 ml, vonji kokos, bezeg, lotos</t>
  </si>
  <si>
    <t>Šampon za umivanje las 1 l s koži prijazno pH vrednostjo, vitamini in številnimi drugimi nežnimi sestavinami blagodejno neguje suhe, tanke, barvane in občutljive lase, pomirja lasišče, na osnovi vgrajene kamilice pospešuje prekrvavitev lasišča in tonizira ter uravnava vlago las in lasišča, z vonjem kamilica in lipa</t>
  </si>
  <si>
    <t>Šampon za umivanje las 1 l s koži prijazno pH vrednostjo, vitamini in številnimi drugimi nežnimi sestavinami blagodejno neguje suhe, tanke, barvane in občutljive lase, pomirja lasišče, na osnovi vgrajene kamilice pospešuje prekrvavitev lasišča in tonizira ter uravnava vlago las in lasišča, z vonjem aloe vera</t>
  </si>
  <si>
    <t>Šampon za umivanje las 1 l s koži prijazno pH vrednostjo, vitamini in številnimi drugimi nežnimi sestavinami blagodejno neguje suhe, tanke, barvane in občutljive lase, pomirja lasišče, na osnovi vgrajene kamilice pospešuje prekrvavitev lasišča in tonizira ter uravnava vlago las in lasišča, z vonjem naranče in limonske trave</t>
  </si>
  <si>
    <t>Šampon za umivanje las 1 l s koži prijazno pH vrednostjo, vitamini in številnimi drugimi nežnimi sestavinami blagodejno neguje suhe, tanke, barvane in občutljive lase, pomirja lasišče, na osnovi vgrajene kamilice pospešuje prekrvavitev lasišča in tonizira ter uravnava vlago las in lasišča, z vonjem med in vanilija</t>
  </si>
  <si>
    <t>Tekoče milo 5 l, intenzivno vlažilno tekoče milo za roke, obraz in telo, s pH 5,5, obogateno s posebnimi aktivnimi sestavinami, dermatološko testirano</t>
  </si>
  <si>
    <t>Tekočina za ustno nego 500 ml (kot npr. Dokman Parodent)</t>
  </si>
  <si>
    <t>Zobna pasta, primerna za občutljive dlesni, pakirana v tubi 75-100 ml</t>
  </si>
  <si>
    <t>Zobna ščetka, mehka, primerna za občutljive dlesni</t>
  </si>
  <si>
    <t>Zeliščna ustna vodica, 500 ml</t>
  </si>
  <si>
    <r>
      <t>Nevtralen gel za umivanje 500 ml</t>
    </r>
    <r>
      <rPr>
        <b/>
        <sz val="11"/>
        <rFont val="Arial Narrow"/>
        <family val="2"/>
        <charset val="238"/>
      </rPr>
      <t xml:space="preserve"> </t>
    </r>
    <r>
      <rPr>
        <sz val="11"/>
        <rFont val="Arial Narrow"/>
        <family val="2"/>
        <charset val="238"/>
      </rPr>
      <t xml:space="preserve">z negovalnim učinkom, medicinski, primeren tudi za umivanje las, pakiran je v EURO plastenki, primerni za vse komolčne dozirnike, brez silikonov, koži prijazen pH, vegan </t>
    </r>
  </si>
  <si>
    <t>SKLOP 4: NEGOVALNA KOZMETIKA</t>
  </si>
  <si>
    <t>Dozator (dozirna pumpica) za milo iz razpisa 500 ml</t>
  </si>
  <si>
    <t>Dozator (dozirna pumpica) za milo 1000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</si>
</sst>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8" x14ac:knownFonts="1">
    <font>
      <sz val="11"/>
      <color theme="1"/>
      <name val="Aptos Narrow"/>
      <family val="2"/>
      <charset val="238"/>
      <scheme val="minor"/>
    </font>
    <font>
      <sz val="11"/>
      <color theme="1"/>
      <name val="Aptos Narrow"/>
      <family val="2"/>
      <charset val="238"/>
      <scheme val="minor"/>
    </font>
    <font>
      <sz val="11"/>
      <name val="Arial Narrow"/>
      <family val="2"/>
      <charset val="238"/>
    </font>
    <font>
      <b/>
      <sz val="11"/>
      <name val="Arial Narrow"/>
      <family val="2"/>
      <charset val="238"/>
    </font>
    <font>
      <sz val="11"/>
      <color theme="1"/>
      <name val="Arial Narrow"/>
      <family val="2"/>
      <charset val="238"/>
    </font>
    <font>
      <b/>
      <sz val="14"/>
      <name val="Arial Narrow"/>
      <family val="2"/>
      <charset val="238"/>
    </font>
    <font>
      <b/>
      <sz val="11"/>
      <color theme="1"/>
      <name val="Arial Narrow"/>
      <family val="2"/>
      <charset val="238"/>
    </font>
    <font>
      <sz val="10"/>
      <name val="Arial CE"/>
      <charset val="238"/>
    </font>
  </fonts>
  <fills count="5">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7" fillId="0" borderId="0"/>
    <xf numFmtId="0" fontId="7" fillId="0" borderId="0"/>
    <xf numFmtId="9" fontId="1" fillId="0" borderId="0" applyFont="0" applyFill="0" applyBorder="0" applyAlignment="0" applyProtection="0"/>
  </cellStyleXfs>
  <cellXfs count="50">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xf numFmtId="164" fontId="4" fillId="0" borderId="0" xfId="0" applyNumberFormat="1" applyFont="1" applyAlignment="1">
      <alignment wrapText="1"/>
    </xf>
    <xf numFmtId="4" fontId="4" fillId="0" borderId="0" xfId="0" applyNumberFormat="1" applyFont="1" applyAlignment="1">
      <alignment wrapText="1"/>
    </xf>
    <xf numFmtId="0" fontId="3" fillId="0" borderId="0" xfId="0" applyFont="1"/>
    <xf numFmtId="164" fontId="4" fillId="0" borderId="0" xfId="0" applyNumberFormat="1" applyFont="1" applyAlignment="1" applyProtection="1">
      <alignment wrapText="1"/>
      <protection locked="0"/>
    </xf>
    <xf numFmtId="4" fontId="4" fillId="0" borderId="0" xfId="0" applyNumberFormat="1" applyFont="1" applyAlignment="1" applyProtection="1">
      <alignment wrapText="1"/>
      <protection locked="0"/>
    </xf>
    <xf numFmtId="0" fontId="5" fillId="0" borderId="0" xfId="0" applyFont="1" applyAlignment="1">
      <alignment horizontal="left"/>
    </xf>
    <xf numFmtId="0" fontId="6" fillId="0" borderId="0" xfId="0" applyFont="1"/>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0" fontId="4" fillId="0" borderId="0" xfId="0" applyFont="1" applyAlignment="1">
      <alignment wrapText="1"/>
    </xf>
    <xf numFmtId="0" fontId="3" fillId="3" borderId="2" xfId="1"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4" fontId="3" fillId="3" borderId="2" xfId="1" applyNumberFormat="1" applyFont="1" applyFill="1" applyBorder="1" applyAlignment="1">
      <alignment horizontal="center" vertical="center" wrapText="1"/>
    </xf>
    <xf numFmtId="0" fontId="3" fillId="3" borderId="2" xfId="2" applyFont="1" applyFill="1" applyBorder="1" applyAlignment="1">
      <alignment horizontal="center" vertical="center" wrapText="1"/>
    </xf>
    <xf numFmtId="0" fontId="2" fillId="0" borderId="2" xfId="1" applyFont="1" applyBorder="1" applyAlignment="1">
      <alignment horizontal="center" vertical="center"/>
    </xf>
    <xf numFmtId="0" fontId="2" fillId="0" borderId="2" xfId="1" applyFont="1" applyBorder="1" applyAlignment="1">
      <alignment horizontal="left" vertical="center" wrapText="1"/>
    </xf>
    <xf numFmtId="4" fontId="4" fillId="0" borderId="0" xfId="0" applyNumberFormat="1" applyFont="1"/>
    <xf numFmtId="0" fontId="4" fillId="4" borderId="2" xfId="1" applyFont="1" applyFill="1" applyBorder="1" applyAlignment="1">
      <alignment horizontal="left" vertical="center" wrapText="1"/>
    </xf>
    <xf numFmtId="0" fontId="2" fillId="4" borderId="2" xfId="1" applyFont="1" applyFill="1" applyBorder="1" applyAlignment="1">
      <alignment horizontal="center" vertical="center" wrapText="1"/>
    </xf>
    <xf numFmtId="0" fontId="2" fillId="4" borderId="2" xfId="1" applyFont="1" applyFill="1" applyBorder="1" applyAlignment="1">
      <alignment horizontal="left" vertical="center" wrapText="1"/>
    </xf>
    <xf numFmtId="0" fontId="2" fillId="4" borderId="2" xfId="0" applyFont="1" applyFill="1" applyBorder="1" applyAlignment="1">
      <alignment horizontal="left" vertical="center" wrapText="1"/>
    </xf>
    <xf numFmtId="0" fontId="3" fillId="2" borderId="2" xfId="1" applyFont="1" applyFill="1" applyBorder="1" applyAlignment="1">
      <alignment horizontal="left" vertical="center" wrapText="1"/>
    </xf>
    <xf numFmtId="0" fontId="3" fillId="2" borderId="2" xfId="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0" fontId="4" fillId="0" borderId="0" xfId="0" applyFont="1" applyProtection="1">
      <protection locked="0"/>
    </xf>
    <xf numFmtId="0" fontId="4" fillId="0" borderId="0" xfId="0" applyFont="1" applyAlignment="1" applyProtection="1">
      <alignment wrapText="1"/>
      <protection locked="0"/>
    </xf>
    <xf numFmtId="0" fontId="4" fillId="2" borderId="1" xfId="0" applyFont="1" applyFill="1" applyBorder="1" applyProtection="1">
      <protection locked="0"/>
    </xf>
    <xf numFmtId="164" fontId="4" fillId="0" borderId="0" xfId="0" applyNumberFormat="1" applyFont="1"/>
    <xf numFmtId="4" fontId="6" fillId="0" borderId="0" xfId="0" applyNumberFormat="1" applyFont="1" applyAlignment="1">
      <alignment wrapText="1"/>
    </xf>
    <xf numFmtId="4"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4" fontId="2" fillId="4"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0" fontId="2" fillId="2" borderId="2" xfId="2" applyFont="1" applyFill="1" applyBorder="1" applyAlignment="1">
      <alignment horizontal="center" vertical="center" wrapText="1"/>
    </xf>
    <xf numFmtId="0" fontId="4" fillId="0" borderId="2" xfId="0" applyFont="1" applyBorder="1" applyAlignment="1">
      <alignment horizontal="center" vertical="center"/>
    </xf>
    <xf numFmtId="165" fontId="2" fillId="2" borderId="2" xfId="1" applyNumberFormat="1" applyFont="1" applyFill="1" applyBorder="1" applyAlignment="1">
      <alignment horizontal="center" vertical="center" wrapText="1"/>
    </xf>
    <xf numFmtId="165" fontId="4" fillId="2" borderId="2" xfId="0" applyNumberFormat="1" applyFont="1" applyFill="1" applyBorder="1" applyAlignment="1">
      <alignment horizontal="center" vertical="center"/>
    </xf>
    <xf numFmtId="0" fontId="2" fillId="4" borderId="0" xfId="0" applyFont="1" applyFill="1" applyAlignment="1">
      <alignment vertical="center"/>
    </xf>
    <xf numFmtId="0" fontId="2" fillId="0" borderId="2" xfId="0" applyFont="1" applyBorder="1" applyAlignment="1">
      <alignment horizontal="center" vertical="center"/>
    </xf>
    <xf numFmtId="165" fontId="2" fillId="2" borderId="2" xfId="0" applyNumberFormat="1" applyFont="1" applyFill="1" applyBorder="1" applyAlignment="1">
      <alignment horizontal="center" vertical="center"/>
    </xf>
    <xf numFmtId="0" fontId="2" fillId="4" borderId="2" xfId="0" applyFont="1" applyFill="1" applyBorder="1" applyAlignment="1">
      <alignment vertical="center" wrapText="1"/>
    </xf>
    <xf numFmtId="1" fontId="2" fillId="0" borderId="2" xfId="1" applyNumberFormat="1" applyFont="1" applyBorder="1" applyAlignment="1">
      <alignment horizontal="center" vertical="center" wrapText="1"/>
    </xf>
    <xf numFmtId="1" fontId="4"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1" fontId="2" fillId="4" borderId="2" xfId="1" applyNumberFormat="1" applyFont="1" applyFill="1" applyBorder="1" applyAlignment="1">
      <alignment horizontal="center" vertical="center" wrapText="1"/>
    </xf>
  </cellXfs>
  <cellStyles count="4">
    <cellStyle name="Navadno" xfId="0" builtinId="0"/>
    <cellStyle name="Navadno 2 2" xfId="1" xr:uid="{ADBA1E74-0D85-4ED9-8AEE-8E2ECE758FD6}"/>
    <cellStyle name="Navadno_Zvezek2" xfId="2" xr:uid="{FFF753B5-7906-45AF-BF08-9836D4C135A7}"/>
    <cellStyle name="Odstotek 2" xfId="3" xr:uid="{BD776588-6136-4547-8346-A96A4767B4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4DAC-486E-41BC-B76F-105A6F5A84A1}">
  <sheetPr>
    <tabColor theme="2" tint="-0.249977111117893"/>
    <pageSetUpPr fitToPage="1"/>
  </sheetPr>
  <dimension ref="A1:K50"/>
  <sheetViews>
    <sheetView tabSelected="1" topLeftCell="A6" zoomScaleNormal="100" workbookViewId="0">
      <selection activeCell="D6" sqref="D6"/>
    </sheetView>
  </sheetViews>
  <sheetFormatPr defaultColWidth="9.140625" defaultRowHeight="16.5" x14ac:dyDescent="0.3"/>
  <cols>
    <col min="1" max="1" width="5.7109375" style="3" customWidth="1"/>
    <col min="2" max="2" width="50.7109375" style="3" customWidth="1"/>
    <col min="3" max="4" width="7.7109375" style="3" customWidth="1"/>
    <col min="5" max="5" width="10.28515625" style="32" customWidth="1"/>
    <col min="6" max="6" width="7.7109375" style="3" customWidth="1"/>
    <col min="7" max="7" width="12.7109375" style="20" customWidth="1"/>
    <col min="8" max="8" width="12.7109375" style="3" customWidth="1"/>
    <col min="9" max="9" width="27.7109375" style="13" customWidth="1"/>
    <col min="10" max="10" width="23.7109375" style="13" customWidth="1"/>
    <col min="11" max="11" width="12.7109375" style="13" customWidth="1"/>
    <col min="12" max="16384" width="9.140625" style="3"/>
  </cols>
  <sheetData>
    <row r="1" spans="1:11" ht="24" customHeight="1" x14ac:dyDescent="0.3">
      <c r="A1" s="1" t="s">
        <v>21</v>
      </c>
      <c r="B1" s="2"/>
      <c r="C1" s="2"/>
      <c r="D1" s="2"/>
      <c r="E1" s="2"/>
      <c r="G1" s="3" t="s">
        <v>17</v>
      </c>
      <c r="J1" s="33"/>
      <c r="K1" s="33"/>
    </row>
    <row r="2" spans="1:11" ht="24" customHeight="1" x14ac:dyDescent="0.3">
      <c r="B2" s="2"/>
      <c r="E2" s="4"/>
      <c r="F2" s="5"/>
      <c r="G2" s="3" t="s">
        <v>19</v>
      </c>
      <c r="J2" s="10"/>
      <c r="K2" s="10"/>
    </row>
    <row r="3" spans="1:11" ht="24" customHeight="1" x14ac:dyDescent="0.3">
      <c r="B3" s="2"/>
      <c r="E3" s="4"/>
      <c r="F3" s="5"/>
      <c r="G3" s="3" t="s">
        <v>18</v>
      </c>
      <c r="J3" s="10"/>
      <c r="K3" s="10"/>
    </row>
    <row r="4" spans="1:11" ht="24" customHeight="1" x14ac:dyDescent="0.3">
      <c r="A4" s="6"/>
      <c r="B4" s="2"/>
      <c r="C4" s="2"/>
      <c r="D4" s="2"/>
      <c r="E4" s="2"/>
      <c r="G4" s="3"/>
      <c r="H4" s="7"/>
      <c r="I4" s="8"/>
      <c r="J4" s="8"/>
      <c r="K4" s="8"/>
    </row>
    <row r="5" spans="1:11" ht="24" customHeight="1" x14ac:dyDescent="0.3">
      <c r="A5" s="9" t="s">
        <v>52</v>
      </c>
      <c r="B5" s="2"/>
      <c r="D5" s="2"/>
      <c r="E5" s="2"/>
      <c r="G5" s="10"/>
      <c r="H5" s="11"/>
      <c r="I5" s="12"/>
      <c r="J5" s="12"/>
      <c r="K5" s="12"/>
    </row>
    <row r="6" spans="1:11" ht="24" customHeight="1" x14ac:dyDescent="0.3">
      <c r="E6" s="3"/>
      <c r="G6" s="3"/>
    </row>
    <row r="7" spans="1:11" ht="66" x14ac:dyDescent="0.3">
      <c r="A7" s="14" t="s">
        <v>0</v>
      </c>
      <c r="B7" s="14" t="s">
        <v>1</v>
      </c>
      <c r="C7" s="14" t="s">
        <v>2</v>
      </c>
      <c r="D7" s="14" t="s">
        <v>3</v>
      </c>
      <c r="E7" s="15" t="s">
        <v>4</v>
      </c>
      <c r="F7" s="14" t="s">
        <v>5</v>
      </c>
      <c r="G7" s="16" t="s">
        <v>6</v>
      </c>
      <c r="H7" s="17" t="s">
        <v>7</v>
      </c>
      <c r="I7" s="17" t="s">
        <v>8</v>
      </c>
      <c r="J7" s="17" t="s">
        <v>9</v>
      </c>
      <c r="K7" s="17" t="s">
        <v>20</v>
      </c>
    </row>
    <row r="8" spans="1:11" ht="24" customHeight="1" x14ac:dyDescent="0.3">
      <c r="A8" s="18">
        <v>1</v>
      </c>
      <c r="B8" s="19" t="s">
        <v>31</v>
      </c>
      <c r="C8" s="46">
        <v>10</v>
      </c>
      <c r="D8" s="39" t="s">
        <v>10</v>
      </c>
      <c r="E8" s="37"/>
      <c r="F8" s="40">
        <v>0.22</v>
      </c>
      <c r="G8" s="34">
        <f t="shared" ref="G8" si="0">+E8*C8</f>
        <v>0</v>
      </c>
      <c r="H8" s="34">
        <f t="shared" ref="H8" si="1">G8*F8+G8</f>
        <v>0</v>
      </c>
      <c r="I8" s="38"/>
      <c r="J8" s="38"/>
      <c r="K8" s="38"/>
    </row>
    <row r="9" spans="1:11" ht="54.95" customHeight="1" x14ac:dyDescent="0.3">
      <c r="A9" s="18">
        <v>2</v>
      </c>
      <c r="B9" s="19" t="s">
        <v>32</v>
      </c>
      <c r="C9" s="47">
        <v>100</v>
      </c>
      <c r="D9" s="39" t="s">
        <v>10</v>
      </c>
      <c r="E9" s="37"/>
      <c r="F9" s="41">
        <v>0.22</v>
      </c>
      <c r="G9" s="34">
        <f t="shared" ref="G9:G39" si="2">+E9*C9</f>
        <v>0</v>
      </c>
      <c r="H9" s="34">
        <f t="shared" ref="H9:H39" si="3">G9*F9+G9</f>
        <v>0</v>
      </c>
      <c r="I9" s="38"/>
      <c r="J9" s="38"/>
      <c r="K9" s="38"/>
    </row>
    <row r="10" spans="1:11" ht="24" customHeight="1" x14ac:dyDescent="0.3">
      <c r="A10" s="18">
        <v>3</v>
      </c>
      <c r="B10" s="19" t="s">
        <v>53</v>
      </c>
      <c r="C10" s="46">
        <v>400</v>
      </c>
      <c r="D10" s="39" t="s">
        <v>10</v>
      </c>
      <c r="E10" s="37"/>
      <c r="F10" s="41">
        <v>0.22</v>
      </c>
      <c r="G10" s="34">
        <f>+E10*C10</f>
        <v>0</v>
      </c>
      <c r="H10" s="34">
        <f>G10*F10+G10</f>
        <v>0</v>
      </c>
      <c r="I10" s="38"/>
      <c r="J10" s="38"/>
      <c r="K10" s="38"/>
    </row>
    <row r="11" spans="1:11" ht="24" customHeight="1" x14ac:dyDescent="0.3">
      <c r="A11" s="18">
        <v>4</v>
      </c>
      <c r="B11" s="19" t="s">
        <v>54</v>
      </c>
      <c r="C11" s="48">
        <v>200</v>
      </c>
      <c r="D11" s="43" t="s">
        <v>10</v>
      </c>
      <c r="E11" s="37"/>
      <c r="F11" s="41">
        <v>0.22</v>
      </c>
      <c r="G11" s="34">
        <f>+E11*C11</f>
        <v>0</v>
      </c>
      <c r="H11" s="34">
        <f>G11*F11+G11</f>
        <v>0</v>
      </c>
      <c r="I11" s="38"/>
      <c r="J11" s="38"/>
      <c r="K11" s="38"/>
    </row>
    <row r="12" spans="1:11" ht="33" customHeight="1" x14ac:dyDescent="0.3">
      <c r="A12" s="18">
        <v>5</v>
      </c>
      <c r="B12" s="19" t="s">
        <v>23</v>
      </c>
      <c r="C12" s="46">
        <v>240</v>
      </c>
      <c r="D12" s="43" t="s">
        <v>10</v>
      </c>
      <c r="E12" s="37"/>
      <c r="F12" s="44">
        <v>0.22</v>
      </c>
      <c r="G12" s="34">
        <f t="shared" si="2"/>
        <v>0</v>
      </c>
      <c r="H12" s="34">
        <f t="shared" si="3"/>
        <v>0</v>
      </c>
      <c r="I12" s="38"/>
      <c r="J12" s="38"/>
      <c r="K12" s="38"/>
    </row>
    <row r="13" spans="1:11" ht="33" customHeight="1" x14ac:dyDescent="0.3">
      <c r="A13" s="18">
        <v>6</v>
      </c>
      <c r="B13" s="19" t="s">
        <v>36</v>
      </c>
      <c r="C13" s="49">
        <v>800</v>
      </c>
      <c r="D13" s="39" t="s">
        <v>10</v>
      </c>
      <c r="E13" s="37"/>
      <c r="F13" s="41">
        <v>0.22</v>
      </c>
      <c r="G13" s="34">
        <f t="shared" si="2"/>
        <v>0</v>
      </c>
      <c r="H13" s="35">
        <f t="shared" si="3"/>
        <v>0</v>
      </c>
      <c r="I13" s="38"/>
      <c r="J13" s="38"/>
      <c r="K13" s="38"/>
    </row>
    <row r="14" spans="1:11" s="42" customFormat="1" ht="24" customHeight="1" x14ac:dyDescent="0.25">
      <c r="A14" s="18">
        <v>7</v>
      </c>
      <c r="B14" s="45" t="s">
        <v>24</v>
      </c>
      <c r="C14" s="49">
        <v>40</v>
      </c>
      <c r="D14" s="39" t="s">
        <v>10</v>
      </c>
      <c r="E14" s="37"/>
      <c r="F14" s="41">
        <v>0.22</v>
      </c>
      <c r="G14" s="34">
        <f t="shared" si="2"/>
        <v>0</v>
      </c>
      <c r="H14" s="34">
        <f t="shared" si="3"/>
        <v>0</v>
      </c>
      <c r="I14" s="38"/>
      <c r="J14" s="38"/>
      <c r="K14" s="38"/>
    </row>
    <row r="15" spans="1:11" ht="24" customHeight="1" x14ac:dyDescent="0.3">
      <c r="A15" s="18">
        <v>8</v>
      </c>
      <c r="B15" s="21" t="s">
        <v>35</v>
      </c>
      <c r="C15" s="49">
        <v>80</v>
      </c>
      <c r="D15" s="39" t="s">
        <v>10</v>
      </c>
      <c r="E15" s="37"/>
      <c r="F15" s="41">
        <v>0.22</v>
      </c>
      <c r="G15" s="34">
        <f t="shared" si="2"/>
        <v>0</v>
      </c>
      <c r="H15" s="36">
        <f t="shared" si="3"/>
        <v>0</v>
      </c>
      <c r="I15" s="38"/>
      <c r="J15" s="38"/>
      <c r="K15" s="38"/>
    </row>
    <row r="16" spans="1:11" ht="33" customHeight="1" x14ac:dyDescent="0.3">
      <c r="A16" s="18">
        <v>9</v>
      </c>
      <c r="B16" s="23" t="s">
        <v>33</v>
      </c>
      <c r="C16" s="46">
        <v>2000</v>
      </c>
      <c r="D16" s="39" t="s">
        <v>10</v>
      </c>
      <c r="E16" s="37"/>
      <c r="F16" s="41">
        <v>0.22</v>
      </c>
      <c r="G16" s="34">
        <f t="shared" si="2"/>
        <v>0</v>
      </c>
      <c r="H16" s="36">
        <f t="shared" si="3"/>
        <v>0</v>
      </c>
      <c r="I16" s="38"/>
      <c r="J16" s="38"/>
      <c r="K16" s="38"/>
    </row>
    <row r="17" spans="1:11" ht="24" customHeight="1" x14ac:dyDescent="0.3">
      <c r="A17" s="18">
        <v>10</v>
      </c>
      <c r="B17" s="19" t="s">
        <v>25</v>
      </c>
      <c r="C17" s="46">
        <v>20</v>
      </c>
      <c r="D17" s="43" t="s">
        <v>10</v>
      </c>
      <c r="E17" s="37"/>
      <c r="F17" s="41">
        <v>0.22</v>
      </c>
      <c r="G17" s="34">
        <f>+E17*C17</f>
        <v>0</v>
      </c>
      <c r="H17" s="34">
        <f>G17*F17+G17</f>
        <v>0</v>
      </c>
      <c r="I17" s="38"/>
      <c r="J17" s="38"/>
      <c r="K17" s="38"/>
    </row>
    <row r="18" spans="1:11" ht="33" customHeight="1" x14ac:dyDescent="0.3">
      <c r="A18" s="18">
        <v>11</v>
      </c>
      <c r="B18" s="19" t="s">
        <v>34</v>
      </c>
      <c r="C18" s="49">
        <v>200</v>
      </c>
      <c r="D18" s="39" t="s">
        <v>10</v>
      </c>
      <c r="E18" s="37"/>
      <c r="F18" s="41">
        <v>0.22</v>
      </c>
      <c r="G18" s="34">
        <f t="shared" si="2"/>
        <v>0</v>
      </c>
      <c r="H18" s="34">
        <f t="shared" si="3"/>
        <v>0</v>
      </c>
      <c r="I18" s="38"/>
      <c r="J18" s="38"/>
      <c r="K18" s="38"/>
    </row>
    <row r="19" spans="1:11" ht="135" customHeight="1" x14ac:dyDescent="0.3">
      <c r="A19" s="18">
        <v>12</v>
      </c>
      <c r="B19" s="19" t="s">
        <v>37</v>
      </c>
      <c r="C19" s="47">
        <v>200</v>
      </c>
      <c r="D19" s="39" t="s">
        <v>10</v>
      </c>
      <c r="E19" s="37"/>
      <c r="F19" s="41">
        <v>0.22</v>
      </c>
      <c r="G19" s="34">
        <f t="shared" si="2"/>
        <v>0</v>
      </c>
      <c r="H19" s="34">
        <f t="shared" si="3"/>
        <v>0</v>
      </c>
      <c r="I19" s="38"/>
      <c r="J19" s="38"/>
      <c r="K19" s="38"/>
    </row>
    <row r="20" spans="1:11" ht="33" customHeight="1" x14ac:dyDescent="0.3">
      <c r="A20" s="18">
        <v>13</v>
      </c>
      <c r="B20" s="19" t="s">
        <v>38</v>
      </c>
      <c r="C20" s="46">
        <v>400</v>
      </c>
      <c r="D20" s="39" t="s">
        <v>10</v>
      </c>
      <c r="E20" s="37"/>
      <c r="F20" s="41">
        <v>0.22</v>
      </c>
      <c r="G20" s="34">
        <f t="shared" si="2"/>
        <v>0</v>
      </c>
      <c r="H20" s="34">
        <f t="shared" si="3"/>
        <v>0</v>
      </c>
      <c r="I20" s="38"/>
      <c r="J20" s="38"/>
      <c r="K20" s="38"/>
    </row>
    <row r="21" spans="1:11" ht="48" customHeight="1" x14ac:dyDescent="0.3">
      <c r="A21" s="18">
        <v>14</v>
      </c>
      <c r="B21" s="19" t="s">
        <v>51</v>
      </c>
      <c r="C21" s="48">
        <v>2000</v>
      </c>
      <c r="D21" s="43" t="s">
        <v>10</v>
      </c>
      <c r="E21" s="37"/>
      <c r="F21" s="41">
        <v>0.22</v>
      </c>
      <c r="G21" s="34">
        <f>+E21*C21</f>
        <v>0</v>
      </c>
      <c r="H21" s="34">
        <f>G21*F21+G21</f>
        <v>0</v>
      </c>
      <c r="I21" s="38"/>
      <c r="J21" s="38"/>
      <c r="K21" s="38"/>
    </row>
    <row r="22" spans="1:11" ht="33" x14ac:dyDescent="0.3">
      <c r="A22" s="18">
        <v>15</v>
      </c>
      <c r="B22" s="19" t="s">
        <v>22</v>
      </c>
      <c r="C22" s="47">
        <v>2000</v>
      </c>
      <c r="D22" s="39" t="s">
        <v>10</v>
      </c>
      <c r="E22" s="37"/>
      <c r="F22" s="41">
        <v>0.22</v>
      </c>
      <c r="G22" s="34">
        <f>+E22*C22</f>
        <v>0</v>
      </c>
      <c r="H22" s="34">
        <f>G22*F22+G22</f>
        <v>0</v>
      </c>
      <c r="I22" s="38"/>
      <c r="J22" s="38"/>
      <c r="K22" s="38"/>
    </row>
    <row r="23" spans="1:11" ht="24" customHeight="1" x14ac:dyDescent="0.3">
      <c r="A23" s="18">
        <v>16</v>
      </c>
      <c r="B23" s="19" t="s">
        <v>39</v>
      </c>
      <c r="C23" s="49">
        <v>200</v>
      </c>
      <c r="D23" s="39" t="s">
        <v>10</v>
      </c>
      <c r="E23" s="37"/>
      <c r="F23" s="41">
        <v>0.22</v>
      </c>
      <c r="G23" s="34">
        <f t="shared" si="2"/>
        <v>0</v>
      </c>
      <c r="H23" s="34">
        <f t="shared" si="3"/>
        <v>0</v>
      </c>
      <c r="I23" s="38"/>
      <c r="J23" s="38"/>
      <c r="K23" s="38"/>
    </row>
    <row r="24" spans="1:11" ht="24" customHeight="1" x14ac:dyDescent="0.3">
      <c r="A24" s="18">
        <v>17</v>
      </c>
      <c r="B24" s="19" t="s">
        <v>40</v>
      </c>
      <c r="C24" s="46">
        <v>20</v>
      </c>
      <c r="D24" s="39" t="s">
        <v>10</v>
      </c>
      <c r="E24" s="37"/>
      <c r="F24" s="41">
        <v>0.22</v>
      </c>
      <c r="G24" s="34">
        <f t="shared" si="2"/>
        <v>0</v>
      </c>
      <c r="H24" s="34">
        <f t="shared" si="3"/>
        <v>0</v>
      </c>
      <c r="I24" s="38"/>
      <c r="J24" s="38"/>
      <c r="K24" s="38"/>
    </row>
    <row r="25" spans="1:11" ht="125.1" customHeight="1" x14ac:dyDescent="0.3">
      <c r="A25" s="18">
        <v>18</v>
      </c>
      <c r="B25" s="24" t="s">
        <v>26</v>
      </c>
      <c r="C25" s="47">
        <v>200</v>
      </c>
      <c r="D25" s="39" t="s">
        <v>10</v>
      </c>
      <c r="E25" s="37"/>
      <c r="F25" s="41">
        <v>0.22</v>
      </c>
      <c r="G25" s="34">
        <f t="shared" si="2"/>
        <v>0</v>
      </c>
      <c r="H25" s="34">
        <f t="shared" si="3"/>
        <v>0</v>
      </c>
      <c r="I25" s="38"/>
      <c r="J25" s="38"/>
      <c r="K25" s="38"/>
    </row>
    <row r="26" spans="1:11" ht="33" x14ac:dyDescent="0.3">
      <c r="A26" s="18">
        <v>19</v>
      </c>
      <c r="B26" s="19" t="s">
        <v>27</v>
      </c>
      <c r="C26" s="47">
        <v>200</v>
      </c>
      <c r="D26" s="39" t="s">
        <v>10</v>
      </c>
      <c r="E26" s="37"/>
      <c r="F26" s="41">
        <v>0.22</v>
      </c>
      <c r="G26" s="34">
        <f t="shared" si="2"/>
        <v>0</v>
      </c>
      <c r="H26" s="34">
        <f t="shared" si="3"/>
        <v>0</v>
      </c>
      <c r="I26" s="38"/>
      <c r="J26" s="38"/>
      <c r="K26" s="38"/>
    </row>
    <row r="27" spans="1:11" ht="54.95" customHeight="1" x14ac:dyDescent="0.3">
      <c r="A27" s="18">
        <v>20</v>
      </c>
      <c r="B27" s="19" t="s">
        <v>28</v>
      </c>
      <c r="C27" s="46">
        <v>20</v>
      </c>
      <c r="D27" s="39" t="s">
        <v>10</v>
      </c>
      <c r="E27" s="37"/>
      <c r="F27" s="41">
        <v>0.22</v>
      </c>
      <c r="G27" s="34">
        <f t="shared" si="2"/>
        <v>0</v>
      </c>
      <c r="H27" s="34">
        <f t="shared" si="3"/>
        <v>0</v>
      </c>
      <c r="I27" s="38"/>
      <c r="J27" s="38"/>
      <c r="K27" s="38"/>
    </row>
    <row r="28" spans="1:11" ht="24" customHeight="1" x14ac:dyDescent="0.3">
      <c r="A28" s="18">
        <v>21</v>
      </c>
      <c r="B28" s="19" t="s">
        <v>29</v>
      </c>
      <c r="C28" s="47">
        <v>10</v>
      </c>
      <c r="D28" s="39" t="s">
        <v>10</v>
      </c>
      <c r="E28" s="37"/>
      <c r="F28" s="41">
        <v>0.22</v>
      </c>
      <c r="G28" s="34">
        <f t="shared" si="2"/>
        <v>0</v>
      </c>
      <c r="H28" s="34">
        <f t="shared" si="3"/>
        <v>0</v>
      </c>
      <c r="I28" s="38"/>
      <c r="J28" s="38"/>
      <c r="K28" s="38"/>
    </row>
    <row r="29" spans="1:11" ht="33" customHeight="1" x14ac:dyDescent="0.3">
      <c r="A29" s="18">
        <v>22</v>
      </c>
      <c r="B29" s="19" t="s">
        <v>41</v>
      </c>
      <c r="C29" s="46">
        <v>200</v>
      </c>
      <c r="D29" s="39" t="s">
        <v>10</v>
      </c>
      <c r="E29" s="37"/>
      <c r="F29" s="41">
        <v>0.22</v>
      </c>
      <c r="G29" s="34">
        <f t="shared" si="2"/>
        <v>0</v>
      </c>
      <c r="H29" s="34">
        <f t="shared" si="3"/>
        <v>0</v>
      </c>
      <c r="I29" s="38"/>
      <c r="J29" s="38"/>
      <c r="K29" s="38"/>
    </row>
    <row r="30" spans="1:11" ht="69" customHeight="1" x14ac:dyDescent="0.3">
      <c r="A30" s="18">
        <v>23</v>
      </c>
      <c r="B30" s="19" t="s">
        <v>43</v>
      </c>
      <c r="C30" s="47">
        <v>200</v>
      </c>
      <c r="D30" s="39" t="s">
        <v>10</v>
      </c>
      <c r="E30" s="37"/>
      <c r="F30" s="41">
        <v>0.22</v>
      </c>
      <c r="G30" s="34">
        <f t="shared" si="2"/>
        <v>0</v>
      </c>
      <c r="H30" s="34">
        <f t="shared" si="3"/>
        <v>0</v>
      </c>
      <c r="I30" s="38"/>
      <c r="J30" s="38"/>
      <c r="K30" s="38"/>
    </row>
    <row r="31" spans="1:11" ht="69" customHeight="1" x14ac:dyDescent="0.3">
      <c r="A31" s="18">
        <v>24</v>
      </c>
      <c r="B31" s="21" t="s">
        <v>42</v>
      </c>
      <c r="C31" s="47">
        <v>200</v>
      </c>
      <c r="D31" s="39" t="s">
        <v>10</v>
      </c>
      <c r="E31" s="37"/>
      <c r="F31" s="41">
        <v>0.22</v>
      </c>
      <c r="G31" s="34">
        <f t="shared" si="2"/>
        <v>0</v>
      </c>
      <c r="H31" s="34">
        <f t="shared" si="3"/>
        <v>0</v>
      </c>
      <c r="I31" s="38"/>
      <c r="J31" s="38"/>
      <c r="K31" s="38"/>
    </row>
    <row r="32" spans="1:11" ht="69" customHeight="1" x14ac:dyDescent="0.3">
      <c r="A32" s="18">
        <v>25</v>
      </c>
      <c r="B32" s="19" t="s">
        <v>44</v>
      </c>
      <c r="C32" s="49">
        <v>100</v>
      </c>
      <c r="D32" s="39" t="s">
        <v>10</v>
      </c>
      <c r="E32" s="37"/>
      <c r="F32" s="41">
        <v>0.22</v>
      </c>
      <c r="G32" s="34">
        <f t="shared" si="2"/>
        <v>0</v>
      </c>
      <c r="H32" s="34">
        <f t="shared" si="3"/>
        <v>0</v>
      </c>
      <c r="I32" s="38"/>
      <c r="J32" s="38"/>
      <c r="K32" s="38"/>
    </row>
    <row r="33" spans="1:11" ht="69" customHeight="1" x14ac:dyDescent="0.3">
      <c r="A33" s="18">
        <v>26</v>
      </c>
      <c r="B33" s="19" t="s">
        <v>45</v>
      </c>
      <c r="C33" s="46">
        <v>100</v>
      </c>
      <c r="D33" s="39" t="s">
        <v>10</v>
      </c>
      <c r="E33" s="37"/>
      <c r="F33" s="41">
        <v>0.22</v>
      </c>
      <c r="G33" s="34">
        <f t="shared" si="2"/>
        <v>0</v>
      </c>
      <c r="H33" s="34">
        <f t="shared" si="3"/>
        <v>0</v>
      </c>
      <c r="I33" s="38"/>
      <c r="J33" s="38"/>
      <c r="K33" s="38"/>
    </row>
    <row r="34" spans="1:11" ht="42.75" customHeight="1" x14ac:dyDescent="0.3">
      <c r="A34" s="18">
        <v>27</v>
      </c>
      <c r="B34" s="19" t="s">
        <v>46</v>
      </c>
      <c r="C34" s="46">
        <v>100</v>
      </c>
      <c r="D34" s="39" t="s">
        <v>10</v>
      </c>
      <c r="E34" s="37"/>
      <c r="F34" s="41">
        <v>0.22</v>
      </c>
      <c r="G34" s="34">
        <f t="shared" si="2"/>
        <v>0</v>
      </c>
      <c r="H34" s="34">
        <f t="shared" si="3"/>
        <v>0</v>
      </c>
      <c r="I34" s="38"/>
      <c r="J34" s="38"/>
      <c r="K34" s="38"/>
    </row>
    <row r="35" spans="1:11" ht="24" customHeight="1" x14ac:dyDescent="0.3">
      <c r="A35" s="18">
        <v>28</v>
      </c>
      <c r="B35" s="19" t="s">
        <v>47</v>
      </c>
      <c r="C35" s="46">
        <v>100</v>
      </c>
      <c r="D35" s="39" t="s">
        <v>10</v>
      </c>
      <c r="E35" s="37"/>
      <c r="F35" s="41">
        <v>0.22</v>
      </c>
      <c r="G35" s="34">
        <f t="shared" si="2"/>
        <v>0</v>
      </c>
      <c r="H35" s="34">
        <f t="shared" si="3"/>
        <v>0</v>
      </c>
      <c r="I35" s="38"/>
      <c r="J35" s="38"/>
      <c r="K35" s="38"/>
    </row>
    <row r="36" spans="1:11" ht="24" customHeight="1" x14ac:dyDescent="0.3">
      <c r="A36" s="18">
        <v>29</v>
      </c>
      <c r="B36" s="19" t="s">
        <v>30</v>
      </c>
      <c r="C36" s="46">
        <v>100</v>
      </c>
      <c r="D36" s="39" t="s">
        <v>10</v>
      </c>
      <c r="E36" s="37"/>
      <c r="F36" s="41">
        <v>0.22</v>
      </c>
      <c r="G36" s="34">
        <f>+E36*C36</f>
        <v>0</v>
      </c>
      <c r="H36" s="34">
        <f>G36*F36+G36</f>
        <v>0</v>
      </c>
      <c r="I36" s="38"/>
      <c r="J36" s="38"/>
      <c r="K36" s="38"/>
    </row>
    <row r="37" spans="1:11" ht="24" customHeight="1" x14ac:dyDescent="0.3">
      <c r="A37" s="18">
        <v>30</v>
      </c>
      <c r="B37" s="19" t="s">
        <v>50</v>
      </c>
      <c r="C37" s="49">
        <v>60</v>
      </c>
      <c r="D37" s="39" t="s">
        <v>10</v>
      </c>
      <c r="E37" s="37"/>
      <c r="F37" s="41">
        <v>0.22</v>
      </c>
      <c r="G37" s="34">
        <f t="shared" si="2"/>
        <v>0</v>
      </c>
      <c r="H37" s="34">
        <f t="shared" si="3"/>
        <v>0</v>
      </c>
      <c r="I37" s="38"/>
      <c r="J37" s="38"/>
      <c r="K37" s="38"/>
    </row>
    <row r="38" spans="1:11" ht="24" customHeight="1" x14ac:dyDescent="0.3">
      <c r="A38" s="18">
        <v>31</v>
      </c>
      <c r="B38" s="19" t="s">
        <v>48</v>
      </c>
      <c r="C38" s="49">
        <v>40</v>
      </c>
      <c r="D38" s="39" t="s">
        <v>10</v>
      </c>
      <c r="E38" s="37"/>
      <c r="F38" s="41">
        <v>0.22</v>
      </c>
      <c r="G38" s="34">
        <f t="shared" si="2"/>
        <v>0</v>
      </c>
      <c r="H38" s="34">
        <f t="shared" si="3"/>
        <v>0</v>
      </c>
      <c r="I38" s="38"/>
      <c r="J38" s="38"/>
      <c r="K38" s="38"/>
    </row>
    <row r="39" spans="1:11" ht="24" customHeight="1" x14ac:dyDescent="0.3">
      <c r="A39" s="18">
        <v>32</v>
      </c>
      <c r="B39" s="19" t="s">
        <v>49</v>
      </c>
      <c r="C39" s="49">
        <v>200</v>
      </c>
      <c r="D39" s="22" t="s">
        <v>10</v>
      </c>
      <c r="E39" s="37"/>
      <c r="F39" s="41">
        <v>0.22</v>
      </c>
      <c r="G39" s="34">
        <f t="shared" si="2"/>
        <v>0</v>
      </c>
      <c r="H39" s="34">
        <f t="shared" si="3"/>
        <v>0</v>
      </c>
      <c r="I39" s="38"/>
      <c r="J39" s="38"/>
      <c r="K39" s="38"/>
    </row>
    <row r="40" spans="1:11" ht="24" customHeight="1" x14ac:dyDescent="0.3">
      <c r="B40" s="25" t="s">
        <v>12</v>
      </c>
      <c r="C40" s="26"/>
      <c r="D40" s="26"/>
      <c r="E40" s="27"/>
      <c r="F40" s="27"/>
      <c r="G40" s="28">
        <f>SUM(G8:G39)</f>
        <v>0</v>
      </c>
      <c r="H40" s="28">
        <f>SUM(H8:H39)</f>
        <v>0</v>
      </c>
      <c r="I40" s="26"/>
      <c r="J40" s="26"/>
      <c r="K40" s="26"/>
    </row>
    <row r="41" spans="1:11" ht="24" customHeight="1" x14ac:dyDescent="0.3">
      <c r="E41" s="3"/>
      <c r="G41" s="3"/>
      <c r="H41" s="29"/>
      <c r="I41" s="30"/>
      <c r="J41" s="30"/>
      <c r="K41" s="30"/>
    </row>
    <row r="42" spans="1:11" ht="24" customHeight="1" x14ac:dyDescent="0.3">
      <c r="E42" s="3"/>
      <c r="G42" s="3"/>
      <c r="H42" s="29"/>
      <c r="I42" s="30"/>
      <c r="J42" s="30"/>
      <c r="K42" s="30"/>
    </row>
    <row r="43" spans="1:11" ht="24" customHeight="1" x14ac:dyDescent="0.3">
      <c r="A43" s="3" t="s">
        <v>11</v>
      </c>
      <c r="E43" s="3"/>
      <c r="G43" s="3"/>
    </row>
    <row r="44" spans="1:11" ht="24" customHeight="1" x14ac:dyDescent="0.3">
      <c r="A44" s="3" t="s">
        <v>13</v>
      </c>
      <c r="E44" s="3"/>
      <c r="G44" s="3"/>
    </row>
    <row r="45" spans="1:11" ht="24" customHeight="1" x14ac:dyDescent="0.3">
      <c r="A45" s="3" t="s">
        <v>14</v>
      </c>
      <c r="E45" s="3"/>
      <c r="G45" s="3"/>
    </row>
    <row r="46" spans="1:11" ht="24" customHeight="1" x14ac:dyDescent="0.3">
      <c r="A46" s="3" t="s">
        <v>15</v>
      </c>
      <c r="E46" s="3"/>
      <c r="G46" s="3"/>
    </row>
    <row r="47" spans="1:11" ht="24" customHeight="1" x14ac:dyDescent="0.3">
      <c r="E47" s="3"/>
      <c r="G47" s="3"/>
      <c r="I47" s="3"/>
      <c r="J47" s="3" t="s">
        <v>16</v>
      </c>
    </row>
    <row r="48" spans="1:11" ht="24" customHeight="1" x14ac:dyDescent="0.3">
      <c r="I48" s="3"/>
      <c r="J48" s="3"/>
    </row>
    <row r="49" spans="9:10" ht="24" customHeight="1" x14ac:dyDescent="0.3">
      <c r="I49" s="3"/>
      <c r="J49" s="31"/>
    </row>
    <row r="50" spans="9:10" ht="24" customHeight="1" x14ac:dyDescent="0.3"/>
  </sheetData>
  <printOptions horizontalCentered="1"/>
  <pageMargins left="0.31496062992125984" right="0.31496062992125984" top="0.3543307086614173" bottom="0.39370078740157483" header="0.31496062992125984" footer="0.31496062992125984"/>
  <pageSetup paperSize="9" scale="78" fitToHeight="100" orientation="landscape" cellComments="atEnd" r:id="rId1"/>
  <headerFooter>
    <oddFooter>&amp;C&amp;"Arial Narrow,Navadno"&amp;9&amp;P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4.NEGOVALNA KOZMETIKA</vt:lpstr>
      <vt:lpstr>'4.NEGOVALNA KOZMETIKA'!Tiskanje_naslovov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racunovodstvodomsentjur@outlook.com</dc:creator>
  <cp:lastModifiedBy>racunovodstvodomsentjur@outlook.com</cp:lastModifiedBy>
  <cp:lastPrinted>2025-07-18T06:23:02Z</cp:lastPrinted>
  <dcterms:created xsi:type="dcterms:W3CDTF">2025-06-12T11:16:06Z</dcterms:created>
  <dcterms:modified xsi:type="dcterms:W3CDTF">2025-07-22T07:18:39Z</dcterms:modified>
</cp:coreProperties>
</file>